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kosciukiewicz\Desktop\2026r\Tryb podstawowy\Tryb podstawowy nr 3 - Remont drogi pow. Koperno\Dokumenty postępowania\Załączniki do SWZ\"/>
    </mc:Choice>
  </mc:AlternateContent>
  <xr:revisionPtr revIDLastSave="0" documentId="13_ncr:1_{41B68527-9F1E-45F4-9BB5-FCBE4AE12B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6" r:id="rId1"/>
  </sheets>
  <definedNames>
    <definedName name="_xlnm.Print_Area" localSheetId="0">'Formularz cenowy'!$A$1:$G$45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5" i="6" l="1"/>
  <c r="G43" i="6"/>
  <c r="G40" i="6"/>
  <c r="G37" i="6"/>
  <c r="G36" i="6"/>
  <c r="G31" i="6"/>
  <c r="G32" i="6"/>
  <c r="G33" i="6"/>
  <c r="G30" i="6"/>
  <c r="G25" i="6"/>
  <c r="G26" i="6"/>
  <c r="G27" i="6"/>
  <c r="G24" i="6"/>
  <c r="G21" i="6"/>
  <c r="G20" i="6"/>
  <c r="G19" i="6"/>
  <c r="G18" i="6"/>
  <c r="G17" i="6"/>
  <c r="G16" i="6"/>
  <c r="G15" i="6"/>
  <c r="G7" i="6"/>
  <c r="G8" i="6"/>
  <c r="G9" i="6"/>
  <c r="G10" i="6"/>
  <c r="G11" i="6"/>
  <c r="G12" i="6"/>
  <c r="G6" i="6"/>
  <c r="E43" i="6" l="1"/>
  <c r="G42" i="6"/>
  <c r="G39" i="6"/>
  <c r="E30" i="6"/>
  <c r="E27" i="6"/>
  <c r="E26" i="6"/>
  <c r="E25" i="6"/>
  <c r="E17" i="6" s="1"/>
  <c r="E18" i="6"/>
  <c r="E16" i="6"/>
  <c r="E15" i="6"/>
  <c r="E10" i="6"/>
  <c r="E9" i="6"/>
  <c r="E8" i="6"/>
  <c r="E7" i="6"/>
  <c r="G41" i="6" l="1"/>
  <c r="G13" i="6"/>
  <c r="G34" i="6"/>
  <c r="G22" i="6"/>
  <c r="G38" i="6"/>
  <c r="G44" i="6"/>
  <c r="G28" i="6"/>
</calcChain>
</file>

<file path=xl/sharedStrings.xml><?xml version="1.0" encoding="utf-8"?>
<sst xmlns="http://schemas.openxmlformats.org/spreadsheetml/2006/main" count="103" uniqueCount="70">
  <si>
    <t>Lp.</t>
  </si>
  <si>
    <t>Nr specyfikacji technicznej</t>
  </si>
  <si>
    <t>Opis pozycji kosztorysowych</t>
  </si>
  <si>
    <t>J.m.</t>
  </si>
  <si>
    <t>Przedmiar</t>
  </si>
  <si>
    <t>3</t>
  </si>
  <si>
    <t>I. Roboty przygotowawcze</t>
  </si>
  <si>
    <t>D - 01.01.01</t>
  </si>
  <si>
    <t>Odtworzenie trasy i punktów wysokościowych</t>
  </si>
  <si>
    <t>km</t>
  </si>
  <si>
    <t>D - 01.02.02</t>
  </si>
  <si>
    <t>m2</t>
  </si>
  <si>
    <t>m</t>
  </si>
  <si>
    <t>szt.</t>
  </si>
  <si>
    <t>D - 01.03.07</t>
  </si>
  <si>
    <t>Regulacja pionowa zaworów i zasuw dla urządzeń podziemnych (woda, gaz)</t>
  </si>
  <si>
    <t>D - 04.01.01</t>
  </si>
  <si>
    <t>V. Urządzenia bezpieczeństwa ruchu</t>
  </si>
  <si>
    <t>t</t>
  </si>
  <si>
    <t>Pobocze o szeokości 1,0m utwardzone kruszywem łamany 0/31,5 stabilizowanym mechanicznie; górna warstwa zaklinowana kruszywem łamanym 0/5</t>
  </si>
  <si>
    <t>Rozbiórka nawierzchni jezdni z miesznaki minaralno-asfaltowej na głebokość 4cm</t>
  </si>
  <si>
    <t>D - 01.02.04</t>
  </si>
  <si>
    <t>D - 04.03.01</t>
  </si>
  <si>
    <t>D - 05.03.05a</t>
  </si>
  <si>
    <t>D - 05.03.05b</t>
  </si>
  <si>
    <t>D - 06.03.01a</t>
  </si>
  <si>
    <t>D - 06.04.01</t>
  </si>
  <si>
    <t>D - 07.02.01</t>
  </si>
  <si>
    <t>Oznakowanie pionowe -  słupki z rur stalowych o średnicy 70 mm</t>
  </si>
  <si>
    <t>II. Podbudowy</t>
  </si>
  <si>
    <t>III. Nawierzchnie</t>
  </si>
  <si>
    <t>IV. Roboty wykończeniowe</t>
  </si>
  <si>
    <t>Remont drogi powiatowej nr 1136F w m. Koperno</t>
  </si>
  <si>
    <t>Regulacja pionowa studzienek kanalizacji teletechnicznej</t>
  </si>
  <si>
    <t>D-06.03.01</t>
  </si>
  <si>
    <t>Mechaniczne oczyszczenie i skropienie emulsją asfaltową na zimno nawierzchni mieszanek mineralno-asfaltowych; zużycie emulsji 0,5 kg/m2</t>
  </si>
  <si>
    <t>D-04.08.05</t>
  </si>
  <si>
    <t>D-05.03.05b</t>
  </si>
  <si>
    <t>Mechaniczne oczyszczenie i skropienie emulsją asfaltową na zimno nawierzchni nieasfaltowej; zużycie emulsji 0,8 kg/m2</t>
  </si>
  <si>
    <t>Koryta wykonywane mechanicznie wraz z profilowaniem i zageszczaniem podłoża pod warstwy konstrukcyjne - średnia głęb. 10cm; DROGA</t>
  </si>
  <si>
    <t>Koryta wykonywane mechanicznie wraz z profilowaniem i zageszczaniem podłoża pod warstwy konstrukcyjne - średnia głęb. 20cm; ZJAZDY</t>
  </si>
  <si>
    <t>D - 04.04.02</t>
  </si>
  <si>
    <t>Wyrównanie istniejącej konstrukcji jezdni - kruszywo łamane 0/31,5 stabilizowane mechanicznie; C90/3, gr. do 10cm. DROGA W KM 0+380 - 0+827</t>
  </si>
  <si>
    <t>m3</t>
  </si>
  <si>
    <t>Nawierzchnia z betonu asfaltowego. Warstwa ścieralna wg WT-1 i WT-2 2016  AC11S 50/70; gr 4cm
DROGA, DROGI GMINNE W KM 0+005,  ZJAZDY W KM 0+344,98; 0+392,16; 0+539,90; 0+785,27</t>
  </si>
  <si>
    <t>Nawierzchnia z betonu asfaltowego. Warstwa ścieralna wg WT-1 i WT-2 2016  AC11S 50/70; gr 7cm (układana w dwóch warstwach)
ZJAZDY ZWYKŁE</t>
  </si>
  <si>
    <t>Rozbiórka nawierzchni jezdni z z tłucznia kamiennego o grubści 15cm. Materiał do wbudowania pod pobocza. 
DROGA W KM 0+316 - 0+380; DROGI GMINNE W KM 0+005; ZJAZDY W KM 0+344,98; 0+392,16; 0+539,90; 0+785,27</t>
  </si>
  <si>
    <t>Podbudowa z kruszywa łamanego 0/31,5 stabilizowanego mechanicznie, grubość warstwy po zagęszczeniu 20cm.
DROGA W KM 0+316 - 0+380; DROGI GMINNE W KM 0+005; ZJAZDY W KM 0+344,98; 0+392,16; 0+539,90; 0+785,27; MIEJSCOWA KOREKTA JEZDNI</t>
  </si>
  <si>
    <t>Nawierzchnia z betonu asfaltowego. Warstwa wyrównawcza wg WT-1 i WT-2 2016  AC16W 50/70, gr. min 4cm
DROGA W KM 0+000 - 0+316</t>
  </si>
  <si>
    <t>Nawierzchnia z betonu asfaltowego. Warstwa wiążąca wg WT-1 i WT-2 2016  AC16W 50/70; gr. 8cm
DROGA W KM 0+316 - 0+827; DROGI GMINNE W KM 0+005; ZJAZDY W KM 0+344,98; 0+392,16; 0+539,90; 0+785,27</t>
  </si>
  <si>
    <t xml:space="preserve">Odmulenie istniejacych przepustów </t>
  </si>
  <si>
    <t>Oznakowanie pionowe - znaki A i D</t>
  </si>
  <si>
    <t>Podbudowa z kruszywa łamanego 0/31,5 stabilizowanego mechanicznie, grubość warstwy po zagęszczeniu 17cm.
ZJAZDY</t>
  </si>
  <si>
    <t>VI. Elementy ulic</t>
  </si>
  <si>
    <t>D - 08.01.01B</t>
  </si>
  <si>
    <t>Krawężniki betonowe najazdowe o wymiarach 15x22cm, wraz z wykonaniem ław betonowych o powierzchni do 0,1m2</t>
  </si>
  <si>
    <t>D - 01.02.01</t>
  </si>
  <si>
    <t>ha</t>
  </si>
  <si>
    <t>Wycinka krzaków</t>
  </si>
  <si>
    <t>Uzupełnianie poboczy do podstawy decelowego pobocza gr. do 10cm - mieszanka materiału z rozbiórki nawierzchni jezdni tłuczniowej - 40% oraz materiału zdatnego na nasypy - 60%</t>
  </si>
  <si>
    <t>VII. Zieleń przydrożna</t>
  </si>
  <si>
    <t>D - 09.01.01</t>
  </si>
  <si>
    <t>Humusowanie terenów zielonych z obsianiem,  przy grubości warstwy humusu 10cm</t>
  </si>
  <si>
    <t>RAZEM</t>
  </si>
  <si>
    <t>Zdjęcie nadmiaru warstwy humusu i darniny na poboczach - gr. śr. 10cm. Grunt do utylizacji</t>
  </si>
  <si>
    <t>Przywrócenie geometrii rowów  - średnio 0,4m3/m</t>
  </si>
  <si>
    <t xml:space="preserve">Załącznik nr 2 - FORMULARZ CENOWY  </t>
  </si>
  <si>
    <t>Wartość brutto</t>
  </si>
  <si>
    <t>Cena jedn. brutto</t>
  </si>
  <si>
    <t xml:space="preserve">Razem brutto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</si>
</sst>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sz val="10"/>
      <name val="Arial CE"/>
      <charset val="238"/>
    </font>
    <font>
      <i/>
      <sz val="6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5" fillId="0" borderId="2" xfId="1" applyFont="1" applyBorder="1" applyAlignment="1">
      <alignment horizontal="left" vertical="center" wrapText="1"/>
    </xf>
    <xf numFmtId="0" fontId="8" fillId="0" borderId="0" xfId="1" applyFont="1">
      <alignment vertical="top"/>
    </xf>
    <xf numFmtId="0" fontId="9" fillId="0" borderId="0" xfId="1" applyFont="1">
      <alignment vertical="top"/>
    </xf>
    <xf numFmtId="0" fontId="10" fillId="0" borderId="0" xfId="1" applyFont="1">
      <alignment vertical="top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164" fontId="9" fillId="0" borderId="0" xfId="1" applyNumberFormat="1" applyFont="1">
      <alignment vertical="top"/>
    </xf>
    <xf numFmtId="164" fontId="6" fillId="2" borderId="3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0" fontId="1" fillId="0" borderId="0" xfId="1" applyFont="1">
      <alignment vertical="top"/>
    </xf>
    <xf numFmtId="0" fontId="13" fillId="0" borderId="0" xfId="0" applyFont="1"/>
    <xf numFmtId="0" fontId="1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164" fontId="7" fillId="0" borderId="3" xfId="1" applyNumberFormat="1" applyFont="1" applyBorder="1" applyAlignment="1">
      <alignment horizontal="center" vertical="center" wrapText="1"/>
    </xf>
    <xf numFmtId="164" fontId="0" fillId="0" borderId="0" xfId="0" applyNumberFormat="1"/>
    <xf numFmtId="164" fontId="16" fillId="0" borderId="0" xfId="0" applyNumberFormat="1" applyFont="1"/>
    <xf numFmtId="164" fontId="17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4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righ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2" borderId="4" xfId="1" applyFont="1" applyFill="1" applyBorder="1" applyAlignment="1">
      <alignment horizontal="right" vertical="center"/>
    </xf>
    <xf numFmtId="0" fontId="7" fillId="2" borderId="5" xfId="1" applyFont="1" applyFill="1" applyBorder="1" applyAlignment="1">
      <alignment horizontal="right" vertical="center"/>
    </xf>
    <xf numFmtId="0" fontId="7" fillId="2" borderId="6" xfId="1" applyFont="1" applyFill="1" applyBorder="1" applyAlignment="1">
      <alignment horizontal="right" vertical="center"/>
    </xf>
  </cellXfs>
  <cellStyles count="8">
    <cellStyle name="Normalny" xfId="0" builtinId="0"/>
    <cellStyle name="Normalny 2" xfId="4" xr:uid="{00000000-0005-0000-0000-000001000000}"/>
    <cellStyle name="Normalny 3" xfId="5" xr:uid="{00000000-0005-0000-0000-000002000000}"/>
    <cellStyle name="Normalny 3 2" xfId="3" xr:uid="{00000000-0005-0000-0000-000003000000}"/>
    <cellStyle name="Normalny 4" xfId="1" xr:uid="{00000000-0005-0000-0000-000004000000}"/>
    <cellStyle name="Normalny 8" xfId="6" xr:uid="{00000000-0005-0000-0000-000005000000}"/>
    <cellStyle name="Procentowy 2" xfId="2" xr:uid="{00000000-0005-0000-0000-000006000000}"/>
    <cellStyle name="Procentowy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Koperno/budownictwo/drogi%20i%20ulice/specyfikacje%20techniczne/Program%202021/ost/Roboty_wyk/d060401.htm" TargetMode="External"/><Relationship Id="rId2" Type="http://schemas.openxmlformats.org/officeDocument/2006/relationships/hyperlink" Target="Koperno/budownictwo/drogi%20i%20ulice/specyfikacje%20techniczne/Program%202021/ost/Roboty_wyk/d060401.htm" TargetMode="External"/><Relationship Id="rId1" Type="http://schemas.openxmlformats.org/officeDocument/2006/relationships/hyperlink" Target="Koperno/budownictwo/drogi%20i%20ulice/specyfikacje%20techniczne/Program%202021/ost/Nawierzchnie/d050305a2016.ht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Koperno/budownictwo/drogi%20i%20ulice/specyfikacje%20techniczne/Program%202021/ost/Nawierzchnie/d050305a2016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8948-578F-4B3C-86D6-A1E631478C99}">
  <dimension ref="A1:AU48"/>
  <sheetViews>
    <sheetView tabSelected="1" topLeftCell="A48" zoomScale="145" zoomScaleNormal="145" workbookViewId="0">
      <selection activeCell="C51" sqref="C51"/>
    </sheetView>
  </sheetViews>
  <sheetFormatPr defaultColWidth="39" defaultRowHeight="15"/>
  <cols>
    <col min="1" max="1" width="2" bestFit="1" customWidth="1"/>
    <col min="2" max="2" width="13.140625" bestFit="1" customWidth="1"/>
    <col min="3" max="3" width="39.28515625" bestFit="1" customWidth="1"/>
    <col min="4" max="4" width="2.7109375" bestFit="1" customWidth="1"/>
    <col min="5" max="5" width="7.140625" bestFit="1" customWidth="1"/>
    <col min="6" max="6" width="5.7109375" bestFit="1" customWidth="1"/>
    <col min="7" max="7" width="13.85546875" bestFit="1" customWidth="1"/>
    <col min="8" max="8" width="12.85546875" bestFit="1" customWidth="1"/>
  </cols>
  <sheetData>
    <row r="1" spans="1:47">
      <c r="A1" s="54" t="s">
        <v>66</v>
      </c>
      <c r="B1" s="55"/>
      <c r="C1" s="55"/>
      <c r="D1" s="55"/>
      <c r="E1" s="55"/>
      <c r="F1" s="55"/>
      <c r="G1" s="56"/>
      <c r="H1" s="3"/>
    </row>
    <row r="2" spans="1:47" ht="19.5" customHeight="1">
      <c r="A2" s="48" t="s">
        <v>32</v>
      </c>
      <c r="B2" s="49"/>
      <c r="C2" s="49"/>
      <c r="D2" s="49"/>
      <c r="E2" s="49"/>
      <c r="F2" s="49"/>
      <c r="G2" s="50"/>
      <c r="H2" s="3"/>
    </row>
    <row r="3" spans="1:47" ht="16.5">
      <c r="A3" s="5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6" t="s">
        <v>68</v>
      </c>
      <c r="G3" s="9" t="s">
        <v>67</v>
      </c>
      <c r="H3" s="3"/>
    </row>
    <row r="4" spans="1:47">
      <c r="A4" s="5">
        <v>1</v>
      </c>
      <c r="B4" s="7">
        <v>2</v>
      </c>
      <c r="C4" s="14" t="s">
        <v>5</v>
      </c>
      <c r="D4" s="14">
        <v>4</v>
      </c>
      <c r="E4" s="14">
        <v>5</v>
      </c>
      <c r="F4" s="14">
        <v>6</v>
      </c>
      <c r="G4" s="17">
        <v>7</v>
      </c>
      <c r="H4" s="3"/>
    </row>
    <row r="5" spans="1:47">
      <c r="A5" s="51" t="s">
        <v>6</v>
      </c>
      <c r="B5" s="52"/>
      <c r="C5" s="52"/>
      <c r="D5" s="52"/>
      <c r="E5" s="52"/>
      <c r="F5" s="52"/>
      <c r="G5" s="53"/>
      <c r="H5" s="10"/>
    </row>
    <row r="6" spans="1:47">
      <c r="A6" s="12">
        <v>1</v>
      </c>
      <c r="B6" s="13" t="s">
        <v>7</v>
      </c>
      <c r="C6" s="1" t="s">
        <v>8</v>
      </c>
      <c r="D6" s="13" t="s">
        <v>9</v>
      </c>
      <c r="E6" s="15">
        <v>0.83</v>
      </c>
      <c r="F6" s="15"/>
      <c r="G6" s="16">
        <f>ROUND(E6*F6,2)</f>
        <v>0</v>
      </c>
      <c r="H6" s="3"/>
    </row>
    <row r="7" spans="1:47" s="37" customFormat="1">
      <c r="A7" s="26">
        <v>2</v>
      </c>
      <c r="B7" s="19" t="s">
        <v>56</v>
      </c>
      <c r="C7" s="20" t="s">
        <v>58</v>
      </c>
      <c r="D7" s="19" t="s">
        <v>57</v>
      </c>
      <c r="E7" s="21">
        <f>(2*160+40)/10000</f>
        <v>3.5999999999999997E-2</v>
      </c>
      <c r="F7" s="21"/>
      <c r="G7" s="16">
        <f t="shared" ref="G7:G12" si="0">ROUND(E7*F7,2)</f>
        <v>0</v>
      </c>
      <c r="H7" s="18"/>
      <c r="I7" s="32"/>
      <c r="J7" s="32"/>
      <c r="K7" s="32"/>
      <c r="L7" s="32"/>
      <c r="M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</row>
    <row r="8" spans="1:47" ht="16.5">
      <c r="A8" s="12">
        <v>3</v>
      </c>
      <c r="B8" s="13" t="s">
        <v>10</v>
      </c>
      <c r="C8" s="1" t="s">
        <v>64</v>
      </c>
      <c r="D8" s="13" t="s">
        <v>11</v>
      </c>
      <c r="E8" s="15">
        <f>820*2*1</f>
        <v>1640</v>
      </c>
      <c r="F8" s="15"/>
      <c r="G8" s="16">
        <f t="shared" si="0"/>
        <v>0</v>
      </c>
      <c r="H8" s="3"/>
    </row>
    <row r="9" spans="1:47">
      <c r="A9" s="26">
        <v>4</v>
      </c>
      <c r="B9" s="13" t="s">
        <v>21</v>
      </c>
      <c r="C9" s="1" t="s">
        <v>20</v>
      </c>
      <c r="D9" s="13" t="s">
        <v>11</v>
      </c>
      <c r="E9" s="15">
        <f>3.5*5</f>
        <v>17.5</v>
      </c>
      <c r="F9" s="15"/>
      <c r="G9" s="16">
        <f t="shared" si="0"/>
        <v>0</v>
      </c>
      <c r="H9" s="3"/>
    </row>
    <row r="10" spans="1:47" ht="33">
      <c r="A10" s="12">
        <v>5</v>
      </c>
      <c r="B10" s="13" t="s">
        <v>21</v>
      </c>
      <c r="C10" s="1" t="s">
        <v>46</v>
      </c>
      <c r="D10" s="13" t="s">
        <v>11</v>
      </c>
      <c r="E10" s="15">
        <f>4*64+50+40+15+70*1.05</f>
        <v>434.5</v>
      </c>
      <c r="F10" s="15"/>
      <c r="G10" s="16">
        <f t="shared" si="0"/>
        <v>0</v>
      </c>
      <c r="H10" s="3"/>
    </row>
    <row r="11" spans="1:47">
      <c r="A11" s="26">
        <v>6</v>
      </c>
      <c r="B11" s="13" t="s">
        <v>14</v>
      </c>
      <c r="C11" s="20" t="s">
        <v>15</v>
      </c>
      <c r="D11" s="13" t="s">
        <v>13</v>
      </c>
      <c r="E11" s="15">
        <v>8</v>
      </c>
      <c r="F11" s="15"/>
      <c r="G11" s="16">
        <f t="shared" si="0"/>
        <v>0</v>
      </c>
      <c r="H11" s="3"/>
    </row>
    <row r="12" spans="1:47">
      <c r="A12" s="12">
        <v>7</v>
      </c>
      <c r="B12" s="13" t="s">
        <v>14</v>
      </c>
      <c r="C12" s="20" t="s">
        <v>33</v>
      </c>
      <c r="D12" s="13" t="s">
        <v>13</v>
      </c>
      <c r="E12" s="15">
        <v>3</v>
      </c>
      <c r="F12" s="15"/>
      <c r="G12" s="16">
        <f t="shared" si="0"/>
        <v>0</v>
      </c>
      <c r="H12" s="3"/>
    </row>
    <row r="13" spans="1:47">
      <c r="A13" s="45" t="s">
        <v>63</v>
      </c>
      <c r="B13" s="46"/>
      <c r="C13" s="46"/>
      <c r="D13" s="46"/>
      <c r="E13" s="46"/>
      <c r="F13" s="47"/>
      <c r="G13" s="38">
        <f>SUM(G6:G12)</f>
        <v>0</v>
      </c>
      <c r="H13" s="3"/>
    </row>
    <row r="14" spans="1:47">
      <c r="A14" s="51" t="s">
        <v>29</v>
      </c>
      <c r="B14" s="52"/>
      <c r="C14" s="52"/>
      <c r="D14" s="52"/>
      <c r="E14" s="52"/>
      <c r="F14" s="52"/>
      <c r="G14" s="53">
        <v>0</v>
      </c>
      <c r="H14" s="10"/>
    </row>
    <row r="15" spans="1:47" ht="25.5" customHeight="1">
      <c r="A15" s="12">
        <v>8</v>
      </c>
      <c r="B15" s="13" t="s">
        <v>16</v>
      </c>
      <c r="C15" s="1" t="s">
        <v>39</v>
      </c>
      <c r="D15" s="14" t="s">
        <v>11</v>
      </c>
      <c r="E15" s="22">
        <f>735+70</f>
        <v>805</v>
      </c>
      <c r="F15" s="15"/>
      <c r="G15" s="16">
        <f>ROUND(E15*F15,2)</f>
        <v>0</v>
      </c>
      <c r="H15" s="4"/>
    </row>
    <row r="16" spans="1:47" s="25" customFormat="1" ht="25.5" customHeight="1">
      <c r="A16" s="12">
        <v>9</v>
      </c>
      <c r="B16" s="13" t="s">
        <v>16</v>
      </c>
      <c r="C16" s="1" t="s">
        <v>40</v>
      </c>
      <c r="D16" s="14" t="s">
        <v>11</v>
      </c>
      <c r="E16" s="22">
        <f>330*1.05</f>
        <v>346.5</v>
      </c>
      <c r="F16" s="15"/>
      <c r="G16" s="16">
        <f t="shared" ref="G16:G21" si="1">ROUND(E16*F16,2)</f>
        <v>0</v>
      </c>
      <c r="H16" s="23"/>
    </row>
    <row r="17" spans="1:36" ht="16.5">
      <c r="A17" s="12">
        <v>10</v>
      </c>
      <c r="B17" s="13" t="s">
        <v>22</v>
      </c>
      <c r="C17" s="1" t="s">
        <v>38</v>
      </c>
      <c r="D17" s="14" t="s">
        <v>11</v>
      </c>
      <c r="E17" s="22">
        <f>E25+E27</f>
        <v>2489</v>
      </c>
      <c r="F17" s="15"/>
      <c r="G17" s="16">
        <f t="shared" si="1"/>
        <v>0</v>
      </c>
      <c r="H17" s="4"/>
    </row>
    <row r="18" spans="1:36" ht="16.5">
      <c r="A18" s="12">
        <v>11</v>
      </c>
      <c r="B18" s="13" t="s">
        <v>22</v>
      </c>
      <c r="C18" s="1" t="s">
        <v>35</v>
      </c>
      <c r="D18" s="14" t="s">
        <v>11</v>
      </c>
      <c r="E18" s="22">
        <f>E24+316*3.6</f>
        <v>4487.6000000000004</v>
      </c>
      <c r="F18" s="15"/>
      <c r="G18" s="16">
        <f t="shared" si="1"/>
        <v>0</v>
      </c>
      <c r="H18" s="4"/>
    </row>
    <row r="19" spans="1:36" s="18" customFormat="1" ht="24.75">
      <c r="A19" s="12">
        <v>12</v>
      </c>
      <c r="B19" s="19" t="s">
        <v>41</v>
      </c>
      <c r="C19" s="20" t="s">
        <v>52</v>
      </c>
      <c r="D19" s="27" t="s">
        <v>11</v>
      </c>
      <c r="E19" s="28">
        <v>845</v>
      </c>
      <c r="F19" s="21"/>
      <c r="G19" s="16">
        <f t="shared" si="1"/>
        <v>0</v>
      </c>
      <c r="H19" s="29"/>
      <c r="I19" s="30"/>
      <c r="J19" s="30"/>
      <c r="K19" s="30"/>
      <c r="L19" s="30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</row>
    <row r="20" spans="1:36" s="18" customFormat="1" ht="33">
      <c r="A20" s="12">
        <v>13</v>
      </c>
      <c r="B20" s="19" t="s">
        <v>41</v>
      </c>
      <c r="C20" s="20" t="s">
        <v>47</v>
      </c>
      <c r="D20" s="27" t="s">
        <v>11</v>
      </c>
      <c r="E20" s="28">
        <v>845</v>
      </c>
      <c r="F20" s="21"/>
      <c r="G20" s="16">
        <f t="shared" si="1"/>
        <v>0</v>
      </c>
      <c r="H20" s="29"/>
      <c r="I20" s="30"/>
      <c r="J20" s="30"/>
      <c r="K20" s="30"/>
      <c r="L20" s="30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</row>
    <row r="21" spans="1:36" s="25" customFormat="1" ht="16.5">
      <c r="A21" s="12">
        <v>14</v>
      </c>
      <c r="B21" s="13" t="s">
        <v>36</v>
      </c>
      <c r="C21" s="1" t="s">
        <v>42</v>
      </c>
      <c r="D21" s="14" t="s">
        <v>43</v>
      </c>
      <c r="E21" s="22">
        <v>204.3</v>
      </c>
      <c r="F21" s="15"/>
      <c r="G21" s="16">
        <f t="shared" si="1"/>
        <v>0</v>
      </c>
      <c r="H21" s="23"/>
      <c r="I21" s="24"/>
    </row>
    <row r="22" spans="1:36" s="25" customFormat="1">
      <c r="A22" s="45" t="s">
        <v>63</v>
      </c>
      <c r="B22" s="46"/>
      <c r="C22" s="46"/>
      <c r="D22" s="46"/>
      <c r="E22" s="46"/>
      <c r="F22" s="47"/>
      <c r="G22" s="38">
        <f>SUM(G15:G21)</f>
        <v>0</v>
      </c>
      <c r="H22" s="23"/>
      <c r="I22" s="24"/>
    </row>
    <row r="23" spans="1:36">
      <c r="A23" s="51" t="s">
        <v>30</v>
      </c>
      <c r="B23" s="52"/>
      <c r="C23" s="52"/>
      <c r="D23" s="52"/>
      <c r="E23" s="52"/>
      <c r="F23" s="52"/>
      <c r="G23" s="53">
        <v>0</v>
      </c>
      <c r="H23" s="10"/>
    </row>
    <row r="24" spans="1:36" s="25" customFormat="1" ht="33">
      <c r="A24" s="12">
        <v>15</v>
      </c>
      <c r="B24" s="13" t="s">
        <v>23</v>
      </c>
      <c r="C24" s="1" t="s">
        <v>44</v>
      </c>
      <c r="D24" s="14" t="s">
        <v>11</v>
      </c>
      <c r="E24" s="22">
        <v>3350</v>
      </c>
      <c r="F24" s="15"/>
      <c r="G24" s="16">
        <f t="shared" ref="G24:G27" si="2">ROUND(E24*F24,2)</f>
        <v>0</v>
      </c>
      <c r="H24" s="10"/>
    </row>
    <row r="25" spans="1:36" s="25" customFormat="1" ht="24.75">
      <c r="A25" s="12">
        <v>16</v>
      </c>
      <c r="B25" s="13" t="s">
        <v>23</v>
      </c>
      <c r="C25" s="1" t="s">
        <v>45</v>
      </c>
      <c r="D25" s="14" t="s">
        <v>11</v>
      </c>
      <c r="E25" s="22">
        <f>175</f>
        <v>175</v>
      </c>
      <c r="F25" s="15"/>
      <c r="G25" s="16">
        <f t="shared" si="2"/>
        <v>0</v>
      </c>
      <c r="H25" s="10"/>
    </row>
    <row r="26" spans="1:36" s="25" customFormat="1" ht="24.75">
      <c r="A26" s="12">
        <v>17</v>
      </c>
      <c r="B26" s="13" t="s">
        <v>24</v>
      </c>
      <c r="C26" s="1" t="s">
        <v>48</v>
      </c>
      <c r="D26" s="14" t="s">
        <v>18</v>
      </c>
      <c r="E26" s="22">
        <f>317*3.6*0.055*2.5</f>
        <v>156.91500000000002</v>
      </c>
      <c r="F26" s="15"/>
      <c r="G26" s="16">
        <f t="shared" si="2"/>
        <v>0</v>
      </c>
      <c r="H26" s="10"/>
    </row>
    <row r="27" spans="1:36" ht="33">
      <c r="A27" s="12">
        <v>18</v>
      </c>
      <c r="B27" s="13" t="s">
        <v>37</v>
      </c>
      <c r="C27" s="1" t="s">
        <v>49</v>
      </c>
      <c r="D27" s="14" t="s">
        <v>11</v>
      </c>
      <c r="E27" s="22">
        <f>2314</f>
        <v>2314</v>
      </c>
      <c r="F27" s="15"/>
      <c r="G27" s="16">
        <f t="shared" si="2"/>
        <v>0</v>
      </c>
      <c r="H27" s="10"/>
    </row>
    <row r="28" spans="1:36">
      <c r="A28" s="45" t="s">
        <v>63</v>
      </c>
      <c r="B28" s="46"/>
      <c r="C28" s="46"/>
      <c r="D28" s="46"/>
      <c r="E28" s="46"/>
      <c r="F28" s="47"/>
      <c r="G28" s="38">
        <f>SUM(G24:G27)</f>
        <v>0</v>
      </c>
      <c r="H28" s="10"/>
    </row>
    <row r="29" spans="1:36">
      <c r="A29" s="51" t="s">
        <v>31</v>
      </c>
      <c r="B29" s="52"/>
      <c r="C29" s="52"/>
      <c r="D29" s="52"/>
      <c r="E29" s="52"/>
      <c r="F29" s="52"/>
      <c r="G29" s="53">
        <v>0</v>
      </c>
      <c r="H29" s="10"/>
    </row>
    <row r="30" spans="1:36" ht="24.75">
      <c r="A30" s="12">
        <v>19</v>
      </c>
      <c r="B30" s="13" t="s">
        <v>34</v>
      </c>
      <c r="C30" s="1" t="s">
        <v>59</v>
      </c>
      <c r="D30" s="14" t="s">
        <v>11</v>
      </c>
      <c r="E30" s="22">
        <f>511*1.1*2</f>
        <v>1124.2</v>
      </c>
      <c r="F30" s="15"/>
      <c r="G30" s="16">
        <f t="shared" ref="G30:G33" si="3">ROUND(E30*F30,2)</f>
        <v>0</v>
      </c>
      <c r="H30" s="10"/>
    </row>
    <row r="31" spans="1:36" s="25" customFormat="1" ht="16.5">
      <c r="A31" s="12">
        <v>20</v>
      </c>
      <c r="B31" s="13" t="s">
        <v>25</v>
      </c>
      <c r="C31" s="1" t="s">
        <v>19</v>
      </c>
      <c r="D31" s="14" t="s">
        <v>11</v>
      </c>
      <c r="E31" s="22">
        <v>1600</v>
      </c>
      <c r="F31" s="15"/>
      <c r="G31" s="16">
        <f t="shared" si="3"/>
        <v>0</v>
      </c>
      <c r="H31" s="10"/>
    </row>
    <row r="32" spans="1:36" s="25" customFormat="1">
      <c r="A32" s="12">
        <v>21</v>
      </c>
      <c r="B32" s="13" t="s">
        <v>26</v>
      </c>
      <c r="C32" s="1" t="s">
        <v>65</v>
      </c>
      <c r="D32" s="14" t="s">
        <v>12</v>
      </c>
      <c r="E32" s="22">
        <v>320</v>
      </c>
      <c r="F32" s="15"/>
      <c r="G32" s="16">
        <f t="shared" si="3"/>
        <v>0</v>
      </c>
      <c r="H32" s="10"/>
    </row>
    <row r="33" spans="1:14" s="25" customFormat="1">
      <c r="A33" s="12">
        <v>22</v>
      </c>
      <c r="B33" s="13" t="s">
        <v>26</v>
      </c>
      <c r="C33" s="1" t="s">
        <v>50</v>
      </c>
      <c r="D33" s="13" t="s">
        <v>12</v>
      </c>
      <c r="E33" s="15">
        <v>126</v>
      </c>
      <c r="F33" s="15"/>
      <c r="G33" s="16">
        <f t="shared" si="3"/>
        <v>0</v>
      </c>
      <c r="H33" s="10"/>
    </row>
    <row r="34" spans="1:14" s="25" customFormat="1">
      <c r="A34" s="45" t="s">
        <v>63</v>
      </c>
      <c r="B34" s="46"/>
      <c r="C34" s="46"/>
      <c r="D34" s="46"/>
      <c r="E34" s="46"/>
      <c r="F34" s="47"/>
      <c r="G34" s="38">
        <f>SUM(G30:G33)</f>
        <v>0</v>
      </c>
      <c r="H34" s="10"/>
    </row>
    <row r="35" spans="1:14">
      <c r="A35" s="51" t="s">
        <v>17</v>
      </c>
      <c r="B35" s="52"/>
      <c r="C35" s="52"/>
      <c r="D35" s="52"/>
      <c r="E35" s="52"/>
      <c r="F35" s="52"/>
      <c r="G35" s="53">
        <v>0</v>
      </c>
      <c r="H35" s="10"/>
    </row>
    <row r="36" spans="1:14">
      <c r="A36" s="12">
        <v>23</v>
      </c>
      <c r="B36" s="13" t="s">
        <v>27</v>
      </c>
      <c r="C36" s="1" t="s">
        <v>51</v>
      </c>
      <c r="D36" s="14" t="s">
        <v>13</v>
      </c>
      <c r="E36" s="22">
        <v>4</v>
      </c>
      <c r="F36" s="15"/>
      <c r="G36" s="16">
        <f t="shared" ref="G36:G37" si="4">ROUND(E36*F36,2)</f>
        <v>0</v>
      </c>
      <c r="H36" s="2"/>
      <c r="I36" s="25"/>
    </row>
    <row r="37" spans="1:14">
      <c r="A37" s="12">
        <v>24</v>
      </c>
      <c r="B37" s="13" t="s">
        <v>27</v>
      </c>
      <c r="C37" s="1" t="s">
        <v>28</v>
      </c>
      <c r="D37" s="14" t="s">
        <v>13</v>
      </c>
      <c r="E37" s="22">
        <v>4</v>
      </c>
      <c r="F37" s="15"/>
      <c r="G37" s="16">
        <f t="shared" si="4"/>
        <v>0</v>
      </c>
      <c r="H37" s="2"/>
      <c r="I37" s="25"/>
    </row>
    <row r="38" spans="1:14">
      <c r="A38" s="45" t="s">
        <v>63</v>
      </c>
      <c r="B38" s="46"/>
      <c r="C38" s="46"/>
      <c r="D38" s="46"/>
      <c r="E38" s="46"/>
      <c r="F38" s="47"/>
      <c r="G38" s="38">
        <f>SUM(G36:G37)</f>
        <v>0</v>
      </c>
      <c r="H38" s="2"/>
    </row>
    <row r="39" spans="1:14" s="18" customFormat="1" ht="12.75">
      <c r="A39" s="42" t="s">
        <v>53</v>
      </c>
      <c r="B39" s="43"/>
      <c r="C39" s="43"/>
      <c r="D39" s="43"/>
      <c r="E39" s="43"/>
      <c r="F39" s="43"/>
      <c r="G39" s="44">
        <f t="shared" ref="G39" si="5">F39*E39</f>
        <v>0</v>
      </c>
      <c r="H39" s="31"/>
      <c r="I39" s="32"/>
      <c r="J39" s="32"/>
      <c r="K39" s="33"/>
      <c r="L39" s="32"/>
      <c r="M39" s="32"/>
      <c r="N39" s="32"/>
    </row>
    <row r="40" spans="1:14" s="37" customFormat="1" ht="16.5">
      <c r="A40" s="26">
        <v>25</v>
      </c>
      <c r="B40" s="19" t="s">
        <v>54</v>
      </c>
      <c r="C40" s="20" t="s">
        <v>55</v>
      </c>
      <c r="D40" s="27" t="s">
        <v>12</v>
      </c>
      <c r="E40" s="28">
        <v>121</v>
      </c>
      <c r="F40" s="21"/>
      <c r="G40" s="16">
        <f t="shared" ref="G40" si="6">ROUND(E40*F40,2)</f>
        <v>0</v>
      </c>
      <c r="H40" s="34"/>
      <c r="I40" s="35"/>
      <c r="J40" s="30"/>
      <c r="K40" s="36"/>
      <c r="L40" s="30"/>
      <c r="M40" s="30"/>
      <c r="N40" s="30"/>
    </row>
    <row r="41" spans="1:14" s="37" customFormat="1">
      <c r="A41" s="45" t="s">
        <v>63</v>
      </c>
      <c r="B41" s="46"/>
      <c r="C41" s="46"/>
      <c r="D41" s="46"/>
      <c r="E41" s="46"/>
      <c r="F41" s="47"/>
      <c r="G41" s="38">
        <f>SUM(G40)</f>
        <v>0</v>
      </c>
      <c r="H41" s="34"/>
      <c r="I41" s="35"/>
      <c r="J41" s="30"/>
      <c r="K41" s="36"/>
      <c r="L41" s="30"/>
      <c r="M41" s="30"/>
      <c r="N41" s="30"/>
    </row>
    <row r="42" spans="1:14" s="18" customFormat="1" ht="12.75">
      <c r="A42" s="42" t="s">
        <v>60</v>
      </c>
      <c r="B42" s="43"/>
      <c r="C42" s="43"/>
      <c r="D42" s="43"/>
      <c r="E42" s="43"/>
      <c r="F42" s="43"/>
      <c r="G42" s="44">
        <f t="shared" ref="G42" si="7">F42*E42</f>
        <v>0</v>
      </c>
      <c r="H42" s="31"/>
      <c r="I42" s="32"/>
      <c r="J42" s="32"/>
      <c r="K42" s="33"/>
      <c r="L42" s="32"/>
      <c r="M42" s="32"/>
      <c r="N42" s="32"/>
    </row>
    <row r="43" spans="1:14" s="18" customFormat="1" ht="16.5">
      <c r="A43" s="26">
        <v>26</v>
      </c>
      <c r="B43" s="19" t="s">
        <v>61</v>
      </c>
      <c r="C43" s="20" t="s">
        <v>62</v>
      </c>
      <c r="D43" s="27" t="s">
        <v>11</v>
      </c>
      <c r="E43" s="28">
        <f>827*2*1</f>
        <v>1654</v>
      </c>
      <c r="F43" s="21"/>
      <c r="G43" s="16">
        <f t="shared" ref="G43" si="8">ROUND(E43*F43,2)</f>
        <v>0</v>
      </c>
      <c r="I43" s="32"/>
      <c r="J43" s="32"/>
      <c r="K43" s="32"/>
      <c r="L43" s="32"/>
      <c r="M43" s="32"/>
      <c r="N43" s="32"/>
    </row>
    <row r="44" spans="1:14" s="18" customFormat="1" ht="12.75">
      <c r="A44" s="45" t="s">
        <v>63</v>
      </c>
      <c r="B44" s="46"/>
      <c r="C44" s="46"/>
      <c r="D44" s="46"/>
      <c r="E44" s="46"/>
      <c r="F44" s="47"/>
      <c r="G44" s="38">
        <f>SUM(G43)</f>
        <v>0</v>
      </c>
      <c r="I44" s="32"/>
      <c r="J44" s="32"/>
      <c r="K44" s="32"/>
      <c r="L44" s="32"/>
      <c r="M44" s="32"/>
      <c r="N44" s="32"/>
    </row>
    <row r="45" spans="1:14">
      <c r="A45" s="57" t="s">
        <v>69</v>
      </c>
      <c r="B45" s="58"/>
      <c r="C45" s="58"/>
      <c r="D45" s="58"/>
      <c r="E45" s="58"/>
      <c r="F45" s="59"/>
      <c r="G45" s="11">
        <f>SUM(G13+G22+G28+G34+G38+G41+G44)</f>
        <v>0</v>
      </c>
      <c r="H45" s="10"/>
    </row>
    <row r="46" spans="1:14">
      <c r="G46" s="40"/>
    </row>
    <row r="47" spans="1:14">
      <c r="G47" s="39"/>
    </row>
    <row r="48" spans="1:14">
      <c r="G48" s="41"/>
    </row>
  </sheetData>
  <mergeCells count="17">
    <mergeCell ref="A38:F38"/>
    <mergeCell ref="A1:G1"/>
    <mergeCell ref="A2:G2"/>
    <mergeCell ref="A5:G5"/>
    <mergeCell ref="A13:F13"/>
    <mergeCell ref="A14:G14"/>
    <mergeCell ref="A22:F22"/>
    <mergeCell ref="A23:G23"/>
    <mergeCell ref="A28:F28"/>
    <mergeCell ref="A29:G29"/>
    <mergeCell ref="A34:F34"/>
    <mergeCell ref="A35:G35"/>
    <mergeCell ref="A39:G39"/>
    <mergeCell ref="A41:F41"/>
    <mergeCell ref="A42:G42"/>
    <mergeCell ref="A44:F44"/>
    <mergeCell ref="A45:F45"/>
  </mergeCells>
  <hyperlinks>
    <hyperlink ref="B24" r:id="rId1" display="../../../budownictwo/drogi i ulice/specyfikacje techniczne/Program 2021/ost/Nawierzchnie/d050305a2016.htm" xr:uid="{C61399A0-D46A-49CB-A710-885D9EA6539D}"/>
    <hyperlink ref="B32" r:id="rId2" display="../../../budownictwo/drogi i ulice/specyfikacje techniczne/Program 2021/ost/Roboty_wyk/d060401.htm" xr:uid="{B2B6CE47-9A6E-46C1-B775-92B8F9432DD9}"/>
    <hyperlink ref="B33" r:id="rId3" display="../../../budownictwo/drogi i ulice/specyfikacje techniczne/Program 2021/ost/Roboty_wyk/d060401.htm" xr:uid="{2F720767-6E20-482D-94DB-6449EEF4E217}"/>
    <hyperlink ref="B25" r:id="rId4" display="../../../budownictwo/drogi i ulice/specyfikacje techniczne/Program 2021/ost/Nawierzchnie/d050305a2016.htm" xr:uid="{1602F0B5-4AE5-45D6-AE3D-31068D38D60F}"/>
  </hyperlinks>
  <printOptions horizontalCentered="1"/>
  <pageMargins left="0.23622047244094491" right="0.23622047244094491" top="0.39370078740157483" bottom="0.74803149606299213" header="0.31496062992125984" footer="0.31496062992125984"/>
  <pageSetup paperSize="9" scale="85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s.kosciukiewicz</cp:lastModifiedBy>
  <cp:lastPrinted>2026-02-03T10:37:52Z</cp:lastPrinted>
  <dcterms:created xsi:type="dcterms:W3CDTF">2022-07-15T21:14:58Z</dcterms:created>
  <dcterms:modified xsi:type="dcterms:W3CDTF">2026-02-04T11:13:56Z</dcterms:modified>
</cp:coreProperties>
</file>